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1595" windowHeight="8700" firstSheet="3" activeTab="4"/>
  </bookViews>
  <sheets>
    <sheet name="Glühfarben" sheetId="5" r:id="rId1"/>
    <sheet name="Glühfarben-Lösung" sheetId="1" r:id="rId2"/>
    <sheet name="Festigkeitsklassen" sheetId="4" r:id="rId3"/>
    <sheet name="Festigkeitsklassen-Lösung" sheetId="2" r:id="rId4"/>
    <sheet name="Flächenbezogene Massen" sheetId="6" r:id="rId5"/>
    <sheet name="Längenänderung" sheetId="3" r:id="rId6"/>
  </sheets>
  <calcPr calcId="145621" iterate="1"/>
</workbook>
</file>

<file path=xl/calcChain.xml><?xml version="1.0" encoding="utf-8"?>
<calcChain xmlns="http://schemas.openxmlformats.org/spreadsheetml/2006/main">
  <c r="C5" i="3" l="1"/>
  <c r="C6" i="3"/>
  <c r="C7" i="3"/>
  <c r="C8" i="3"/>
  <c r="C9" i="3"/>
  <c r="C10" i="3"/>
  <c r="C11" i="3"/>
  <c r="C12" i="3"/>
  <c r="C13" i="3"/>
  <c r="C14" i="3"/>
  <c r="C15" i="3"/>
  <c r="C4" i="3"/>
  <c r="B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6" i="6"/>
  <c r="D4" i="2"/>
  <c r="F4" i="2" s="1"/>
  <c r="D5" i="2"/>
  <c r="D6" i="2"/>
  <c r="F6" i="2" s="1"/>
  <c r="D7" i="2"/>
  <c r="D8" i="2"/>
  <c r="F8" i="2" s="1"/>
  <c r="D9" i="2"/>
  <c r="D10" i="2"/>
  <c r="F10" i="2" s="1"/>
  <c r="D11" i="2"/>
  <c r="D3" i="2"/>
  <c r="E4" i="2"/>
  <c r="E6" i="2"/>
  <c r="E8" i="2"/>
  <c r="E10" i="2"/>
  <c r="E3" i="2"/>
  <c r="F3" i="2" s="1"/>
  <c r="C4" i="2"/>
  <c r="C5" i="2"/>
  <c r="E5" i="2" s="1"/>
  <c r="C6" i="2"/>
  <c r="C7" i="2"/>
  <c r="E7" i="2" s="1"/>
  <c r="C8" i="2"/>
  <c r="C9" i="2"/>
  <c r="E9" i="2" s="1"/>
  <c r="C10" i="2"/>
  <c r="C11" i="2"/>
  <c r="E11" i="2" s="1"/>
  <c r="C3" i="2"/>
  <c r="B4" i="2"/>
  <c r="B5" i="2"/>
  <c r="B6" i="2"/>
  <c r="B7" i="2"/>
  <c r="B8" i="2"/>
  <c r="B9" i="2"/>
  <c r="B10" i="2"/>
  <c r="B11" i="2"/>
  <c r="B3" i="2"/>
  <c r="F11" i="2" l="1"/>
  <c r="F9" i="2"/>
  <c r="F7" i="2"/>
  <c r="F5" i="2"/>
</calcChain>
</file>

<file path=xl/sharedStrings.xml><?xml version="1.0" encoding="utf-8"?>
<sst xmlns="http://schemas.openxmlformats.org/spreadsheetml/2006/main" count="86" uniqueCount="55">
  <si>
    <t>Glühfarben</t>
  </si>
  <si>
    <t>Dunkelbraun</t>
  </si>
  <si>
    <t>Braunrot</t>
  </si>
  <si>
    <t>Dunkelrot</t>
  </si>
  <si>
    <t>Dunkelkirschrot</t>
  </si>
  <si>
    <t>Kirschrot</t>
  </si>
  <si>
    <t>Hellkirschrot</t>
  </si>
  <si>
    <t>Hellrot</t>
  </si>
  <si>
    <t>gut Hellrot</t>
  </si>
  <si>
    <t>Gelbrot</t>
  </si>
  <si>
    <t>Hellgelbrot</t>
  </si>
  <si>
    <t>Gelb</t>
  </si>
  <si>
    <t>Hellgelb</t>
  </si>
  <si>
    <t>Gelbweiß</t>
  </si>
  <si>
    <t>Glühtemp.</t>
  </si>
  <si>
    <t>Festigkeitsklassen</t>
  </si>
  <si>
    <t>4.6</t>
  </si>
  <si>
    <t>3.6</t>
  </si>
  <si>
    <t>4.8</t>
  </si>
  <si>
    <t>5.6</t>
  </si>
  <si>
    <t>5.8</t>
  </si>
  <si>
    <t>6.8</t>
  </si>
  <si>
    <t>8.8</t>
  </si>
  <si>
    <t>10.9</t>
  </si>
  <si>
    <t>12.9</t>
  </si>
  <si>
    <t>1.Zahl</t>
  </si>
  <si>
    <t>2. Zahl</t>
  </si>
  <si>
    <t>Zahlen vor Punkt</t>
  </si>
  <si>
    <t>Festigkeitsklassen für Schrauben</t>
  </si>
  <si>
    <t>Mindest-zugfestigkeit</t>
  </si>
  <si>
    <t>Mindest-streckgrenze</t>
  </si>
  <si>
    <t>Stoff</t>
  </si>
  <si>
    <t>Ausdehnungskoeffizient</t>
  </si>
  <si>
    <t>Aluminium</t>
  </si>
  <si>
    <t>Baustahl</t>
  </si>
  <si>
    <t>Blei</t>
  </si>
  <si>
    <t>Bronze</t>
  </si>
  <si>
    <t>Gußeisen</t>
  </si>
  <si>
    <t>Kupfer</t>
  </si>
  <si>
    <t>Messing</t>
  </si>
  <si>
    <t>Nickel</t>
  </si>
  <si>
    <t>Stahlguß</t>
  </si>
  <si>
    <t>Rotguß</t>
  </si>
  <si>
    <t>Zink</t>
  </si>
  <si>
    <t>Zinn</t>
  </si>
  <si>
    <t>Endtemp:</t>
  </si>
  <si>
    <t>Anfangstemp:</t>
  </si>
  <si>
    <t>Endlänge:</t>
  </si>
  <si>
    <t>Länge vorher:</t>
  </si>
  <si>
    <t>Längenänderung von Stoffen</t>
  </si>
  <si>
    <t>Stahlblech</t>
  </si>
  <si>
    <t>Dichte</t>
  </si>
  <si>
    <t>Flächenbezogene Massen für 1m²</t>
  </si>
  <si>
    <t>Dicke [mm]</t>
  </si>
  <si>
    <t>Masse [kg]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</si>
</sst>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6" formatCode="#\ ##0\ &quot;N/mm²&quot;"/>
    <numFmt numFmtId="168" formatCode="0.0\ &quot;mm&quot;"/>
    <numFmt numFmtId="169" formatCode="0.00\ &quot;kg&quot;"/>
    <numFmt numFmtId="170" formatCode="0.00\ &quot;kg/m³&quot;"/>
  </numFmts>
  <fonts count="7" x14ac:knownFonts="1">
    <font>
      <sz val="10"/>
      <name val="Arial"/>
    </font>
    <font>
      <sz val="8"/>
      <name val="Arial"/>
    </font>
    <font>
      <b/>
      <sz val="10"/>
      <name val="Arial"/>
      <family val="2"/>
    </font>
    <font>
      <b/>
      <sz val="16"/>
      <name val="Arial"/>
      <family val="2"/>
    </font>
    <font>
      <b/>
      <sz val="10"/>
      <name val="Arial"/>
    </font>
    <font>
      <i/>
      <sz val="10"/>
      <name val="Arial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0" fillId="0" borderId="0" xfId="0" applyNumberFormat="1"/>
    <xf numFmtId="49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right"/>
    </xf>
    <xf numFmtId="166" fontId="0" fillId="0" borderId="1" xfId="0" applyNumberFormat="1" applyBorder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0" fillId="0" borderId="0" xfId="0" applyFill="1" applyBorder="1" applyAlignment="1"/>
    <xf numFmtId="0" fontId="0" fillId="0" borderId="2" xfId="0" applyFill="1" applyBorder="1" applyAlignment="1"/>
    <xf numFmtId="0" fontId="4" fillId="0" borderId="3" xfId="0" applyFont="1" applyFill="1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168" fontId="0" fillId="0" borderId="0" xfId="0" applyNumberFormat="1" applyFill="1" applyBorder="1" applyAlignment="1"/>
    <xf numFmtId="169" fontId="0" fillId="0" borderId="0" xfId="0" applyNumberFormat="1" applyFill="1" applyBorder="1" applyAlignment="1"/>
    <xf numFmtId="168" fontId="0" fillId="0" borderId="2" xfId="0" applyNumberFormat="1" applyFill="1" applyBorder="1" applyAlignment="1"/>
    <xf numFmtId="169" fontId="0" fillId="0" borderId="2" xfId="0" applyNumberFormat="1" applyFill="1" applyBorder="1" applyAlignment="1"/>
    <xf numFmtId="0" fontId="5" fillId="0" borderId="3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170" fontId="0" fillId="0" borderId="11" xfId="0" applyNumberFormat="1" applyBorder="1" applyAlignment="1">
      <alignment horizontal="center"/>
    </xf>
    <xf numFmtId="0" fontId="0" fillId="0" borderId="12" xfId="0" applyBorder="1"/>
    <xf numFmtId="0" fontId="6" fillId="0" borderId="0" xfId="0" applyFont="1" applyFill="1" applyAlignment="1"/>
    <xf numFmtId="0" fontId="3" fillId="0" borderId="0" xfId="0" applyFont="1" applyAlignment="1">
      <alignment horizontal="center" vertical="center"/>
    </xf>
    <xf numFmtId="0" fontId="6" fillId="3" borderId="0" xfId="0" applyFont="1" applyFill="1" applyAlignment="1">
      <alignment horizont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A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2635739605551276"/>
          <c:y val="3.2697591186977376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0.11046532534165558"/>
          <c:y val="0.17983675152837555"/>
          <c:w val="0.86240473293046904"/>
          <c:h val="0.58310704283442982"/>
        </c:manualLayout>
      </c:layout>
      <c:lineChart>
        <c:grouping val="standard"/>
        <c:varyColors val="0"/>
        <c:ser>
          <c:idx val="0"/>
          <c:order val="0"/>
          <c:tx>
            <c:strRef>
              <c:f>Glühfarben!$B$1</c:f>
              <c:strCache>
                <c:ptCount val="1"/>
                <c:pt idx="0">
                  <c:v>Glühtemp.</c:v>
                </c:pt>
              </c:strCache>
            </c:strRef>
          </c:tx>
          <c:spPr>
            <a:ln w="38100">
              <a:solidFill>
                <a:srgbClr val="CCFF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CC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Glühfarben!$A$2:$A$14</c:f>
              <c:strCache>
                <c:ptCount val="13"/>
                <c:pt idx="0">
                  <c:v>Dunkelbraun</c:v>
                </c:pt>
                <c:pt idx="1">
                  <c:v>Braunrot</c:v>
                </c:pt>
                <c:pt idx="2">
                  <c:v>Dunkelrot</c:v>
                </c:pt>
                <c:pt idx="3">
                  <c:v>Dunkelkirschrot</c:v>
                </c:pt>
                <c:pt idx="4">
                  <c:v>Kirschrot</c:v>
                </c:pt>
                <c:pt idx="5">
                  <c:v>Hellkirschrot</c:v>
                </c:pt>
                <c:pt idx="6">
                  <c:v>Hellrot</c:v>
                </c:pt>
                <c:pt idx="7">
                  <c:v>gut Hellrot</c:v>
                </c:pt>
                <c:pt idx="8">
                  <c:v>Gelbrot</c:v>
                </c:pt>
                <c:pt idx="9">
                  <c:v>Hellgelbrot</c:v>
                </c:pt>
                <c:pt idx="10">
                  <c:v>Gelb</c:v>
                </c:pt>
                <c:pt idx="11">
                  <c:v>Hellgelb</c:v>
                </c:pt>
                <c:pt idx="12">
                  <c:v>Gelbweiß</c:v>
                </c:pt>
              </c:strCache>
            </c:strRef>
          </c:cat>
          <c:val>
            <c:numRef>
              <c:f>Glühfarben!$B$2:$B$14</c:f>
              <c:numCache>
                <c:formatCode>General</c:formatCode>
                <c:ptCount val="13"/>
                <c:pt idx="0">
                  <c:v>550</c:v>
                </c:pt>
                <c:pt idx="1">
                  <c:v>630</c:v>
                </c:pt>
                <c:pt idx="2">
                  <c:v>680</c:v>
                </c:pt>
                <c:pt idx="3">
                  <c:v>740</c:v>
                </c:pt>
                <c:pt idx="4">
                  <c:v>780</c:v>
                </c:pt>
                <c:pt idx="5">
                  <c:v>810</c:v>
                </c:pt>
                <c:pt idx="6">
                  <c:v>850</c:v>
                </c:pt>
                <c:pt idx="7">
                  <c:v>900</c:v>
                </c:pt>
                <c:pt idx="8">
                  <c:v>950</c:v>
                </c:pt>
                <c:pt idx="9">
                  <c:v>1000</c:v>
                </c:pt>
                <c:pt idx="10">
                  <c:v>1100</c:v>
                </c:pt>
                <c:pt idx="11">
                  <c:v>1200</c:v>
                </c:pt>
                <c:pt idx="12">
                  <c:v>1300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6989312"/>
        <c:axId val="114848128"/>
      </c:lineChart>
      <c:catAx>
        <c:axId val="1569893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52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148481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484812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5698931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430000" mc:Ignorable="a14" a14:legacySpreadsheetColorIndex="10">
                <a:gamma/>
                <a:shade val="26275"/>
                <a:invGamma/>
              </a:srgbClr>
            </a:gs>
            <a:gs pos="100000">
              <a:srgbClr xmlns:mc="http://schemas.openxmlformats.org/markup-compatibility/2006" xmlns:a14="http://schemas.microsoft.com/office/drawing/2010/main" val="FF0000" mc:Ignorable="a14" a14:legacySpreadsheetColorIndex="10"/>
            </a:gs>
          </a:gsLst>
          <a:lin ang="0" scaled="1"/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A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Glühfarben</a:t>
            </a:r>
          </a:p>
        </c:rich>
      </c:tx>
      <c:layout>
        <c:manualLayout>
          <c:xMode val="edge"/>
          <c:yMode val="edge"/>
          <c:x val="0.38095336514489592"/>
          <c:y val="3.361353732694690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873056881037328"/>
          <c:y val="0.19327783962994471"/>
          <c:w val="0.80423488197255799"/>
          <c:h val="0.55742449400520289"/>
        </c:manualLayout>
      </c:layout>
      <c:lineChart>
        <c:grouping val="standard"/>
        <c:varyColors val="0"/>
        <c:ser>
          <c:idx val="0"/>
          <c:order val="0"/>
          <c:tx>
            <c:strRef>
              <c:f>'Glühfarben-Lösung'!$B$1</c:f>
              <c:strCache>
                <c:ptCount val="1"/>
                <c:pt idx="0">
                  <c:v>Glühtemp.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Ref>
              <c:f>'Glühfarben-Lösung'!$A$2:$A$14</c:f>
              <c:strCache>
                <c:ptCount val="13"/>
                <c:pt idx="0">
                  <c:v>Dunkelbraun</c:v>
                </c:pt>
                <c:pt idx="1">
                  <c:v>Braunrot</c:v>
                </c:pt>
                <c:pt idx="2">
                  <c:v>Dunkelrot</c:v>
                </c:pt>
                <c:pt idx="3">
                  <c:v>Dunkelkirschrot</c:v>
                </c:pt>
                <c:pt idx="4">
                  <c:v>Kirschrot</c:v>
                </c:pt>
                <c:pt idx="5">
                  <c:v>Hellkirschrot</c:v>
                </c:pt>
                <c:pt idx="6">
                  <c:v>Hellrot</c:v>
                </c:pt>
                <c:pt idx="7">
                  <c:v>gut Hellrot</c:v>
                </c:pt>
                <c:pt idx="8">
                  <c:v>Gelbrot</c:v>
                </c:pt>
                <c:pt idx="9">
                  <c:v>Hellgelbrot</c:v>
                </c:pt>
                <c:pt idx="10">
                  <c:v>Gelb</c:v>
                </c:pt>
                <c:pt idx="11">
                  <c:v>Hellgelb</c:v>
                </c:pt>
                <c:pt idx="12">
                  <c:v>Gelbweiß</c:v>
                </c:pt>
              </c:strCache>
            </c:strRef>
          </c:cat>
          <c:val>
            <c:numRef>
              <c:f>'Glühfarben-Lösung'!$B$2:$B$14</c:f>
              <c:numCache>
                <c:formatCode>General</c:formatCode>
                <c:ptCount val="13"/>
                <c:pt idx="0">
                  <c:v>550</c:v>
                </c:pt>
                <c:pt idx="1">
                  <c:v>630</c:v>
                </c:pt>
                <c:pt idx="2">
                  <c:v>680</c:v>
                </c:pt>
                <c:pt idx="3">
                  <c:v>740</c:v>
                </c:pt>
                <c:pt idx="4">
                  <c:v>780</c:v>
                </c:pt>
                <c:pt idx="5">
                  <c:v>810</c:v>
                </c:pt>
                <c:pt idx="6">
                  <c:v>850</c:v>
                </c:pt>
                <c:pt idx="7">
                  <c:v>900</c:v>
                </c:pt>
                <c:pt idx="8">
                  <c:v>950</c:v>
                </c:pt>
                <c:pt idx="9">
                  <c:v>1000</c:v>
                </c:pt>
                <c:pt idx="10">
                  <c:v>1100</c:v>
                </c:pt>
                <c:pt idx="11">
                  <c:v>1200</c:v>
                </c:pt>
                <c:pt idx="12">
                  <c:v>1300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864512"/>
        <c:axId val="114866048"/>
      </c:lineChart>
      <c:catAx>
        <c:axId val="11486451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148660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486604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1486451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800000" mc:Ignorable="a14" a14:legacySpreadsheetColorIndex="16"/>
            </a:gs>
            <a:gs pos="100000">
              <a:srgbClr xmlns:mc="http://schemas.openxmlformats.org/markup-compatibility/2006" xmlns:a14="http://schemas.microsoft.com/office/drawing/2010/main" val="E8D1D1" mc:Ignorable="a14" a14:legacySpreadsheetColorIndex="16">
                <a:gamma/>
                <a:tint val="18039"/>
                <a:invGamma/>
              </a:srgbClr>
            </a:gs>
          </a:gsLst>
          <a:lin ang="0" scaled="1"/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276225</xdr:colOff>
      <xdr:row>0</xdr:row>
      <xdr:rowOff>0</xdr:rowOff>
    </xdr:from>
    <xdr:to>
      <xdr:col>8</xdr:col>
      <xdr:colOff>619125</xdr:colOff>
      <xdr:row>21</xdr:row>
      <xdr:rowOff>95250</xdr:rowOff>
    </xdr:to>
    <xdr:graphicFrame macro="">
      <xdr:nvGraphicFramePr>
        <xdr:cNvPr id="3074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276225</xdr:colOff>
      <xdr:row>0</xdr:row>
      <xdr:rowOff>104775</xdr:rowOff>
    </xdr:from>
    <xdr:to>
      <xdr:col>7</xdr:col>
      <xdr:colOff>66675</xdr:colOff>
      <xdr:row>21</xdr:row>
      <xdr:rowOff>95250</xdr:rowOff>
    </xdr:to>
    <xdr:graphicFrame macro="">
      <xdr:nvGraphicFramePr>
        <xdr:cNvPr id="1025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219075</xdr:colOff>
      <xdr:row>13</xdr:row>
      <xdr:rowOff>95250</xdr:rowOff>
    </xdr:from>
    <xdr:to>
      <xdr:col>8</xdr:col>
      <xdr:colOff>209550</xdr:colOff>
      <xdr:row>19</xdr:row>
      <xdr:rowOff>9525</xdr:rowOff>
    </xdr:to>
    <xdr:sp macro="" textlink="">
      <xdr:nvSpPr>
        <xdr:cNvPr id="5121" name="Text Box 1025"/>
        <xdr:cNvSpPr txBox="1">
          <a:spLocks noChangeArrowheads="1"/>
        </xdr:cNvSpPr>
      </xdr:nvSpPr>
      <xdr:spPr bwMode="auto">
        <a:xfrm>
          <a:off x="4095750" y="2200275"/>
          <a:ext cx="3038475" cy="904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Berechnen sie die Endlänge der Stäbe bei einer Länge vor der Erwärmung von 3m.</a:t>
          </a:r>
        </a:p>
        <a:p>
          <a:pPr algn="l" rtl="0">
            <a:lnSpc>
              <a:spcPts val="1100"/>
            </a:lnSpc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Länge nachher=Länge vorher + </a:t>
          </a:r>
          <a:r>
            <a:rPr lang="el-G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α*</a:t>
          </a: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l*(T</a:t>
          </a:r>
          <a:r>
            <a:rPr lang="de-AT" sz="1000" b="0" i="0" u="none" strike="noStrike" baseline="-25000">
              <a:solidFill>
                <a:srgbClr val="000000"/>
              </a:solidFill>
              <a:latin typeface="Arial"/>
              <a:cs typeface="Arial"/>
            </a:rPr>
            <a:t>ende</a:t>
          </a: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- T</a:t>
          </a:r>
          <a:r>
            <a:rPr lang="de-AT" sz="1000" b="0" i="0" u="none" strike="noStrike" baseline="-25000">
              <a:solidFill>
                <a:srgbClr val="000000"/>
              </a:solidFill>
              <a:latin typeface="Arial"/>
              <a:cs typeface="Arial"/>
            </a:rPr>
            <a:t>anfang</a:t>
          </a: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)/100</a:t>
          </a:r>
        </a:p>
        <a:p>
          <a:pPr algn="l" rtl="0">
            <a:defRPr sz="1000"/>
          </a:pPr>
          <a:endParaRPr lang="de-AT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>
      <selection activeCell="I21" sqref="I21"/>
    </sheetView>
  </sheetViews>
  <sheetFormatPr baseColWidth="10" defaultRowHeight="12.75" x14ac:dyDescent="0.2"/>
  <sheetData>
    <row r="1" spans="1:2" x14ac:dyDescent="0.2">
      <c r="A1" t="s">
        <v>0</v>
      </c>
      <c r="B1" t="s">
        <v>14</v>
      </c>
    </row>
    <row r="2" spans="1:2" x14ac:dyDescent="0.2">
      <c r="A2" t="s">
        <v>1</v>
      </c>
      <c r="B2">
        <v>550</v>
      </c>
    </row>
    <row r="3" spans="1:2" x14ac:dyDescent="0.2">
      <c r="A3" t="s">
        <v>2</v>
      </c>
      <c r="B3">
        <v>630</v>
      </c>
    </row>
    <row r="4" spans="1:2" x14ac:dyDescent="0.2">
      <c r="A4" t="s">
        <v>3</v>
      </c>
      <c r="B4">
        <v>680</v>
      </c>
    </row>
    <row r="5" spans="1:2" x14ac:dyDescent="0.2">
      <c r="A5" t="s">
        <v>4</v>
      </c>
      <c r="B5">
        <v>740</v>
      </c>
    </row>
    <row r="6" spans="1:2" x14ac:dyDescent="0.2">
      <c r="A6" t="s">
        <v>5</v>
      </c>
      <c r="B6">
        <v>780</v>
      </c>
    </row>
    <row r="7" spans="1:2" x14ac:dyDescent="0.2">
      <c r="A7" t="s">
        <v>6</v>
      </c>
      <c r="B7">
        <v>810</v>
      </c>
    </row>
    <row r="8" spans="1:2" x14ac:dyDescent="0.2">
      <c r="A8" t="s">
        <v>7</v>
      </c>
      <c r="B8">
        <v>850</v>
      </c>
    </row>
    <row r="9" spans="1:2" x14ac:dyDescent="0.2">
      <c r="A9" t="s">
        <v>8</v>
      </c>
      <c r="B9">
        <v>900</v>
      </c>
    </row>
    <row r="10" spans="1:2" x14ac:dyDescent="0.2">
      <c r="A10" t="s">
        <v>9</v>
      </c>
      <c r="B10">
        <v>950</v>
      </c>
    </row>
    <row r="11" spans="1:2" x14ac:dyDescent="0.2">
      <c r="A11" t="s">
        <v>10</v>
      </c>
      <c r="B11">
        <v>1000</v>
      </c>
    </row>
    <row r="12" spans="1:2" x14ac:dyDescent="0.2">
      <c r="A12" t="s">
        <v>11</v>
      </c>
      <c r="B12">
        <v>1100</v>
      </c>
    </row>
    <row r="13" spans="1:2" x14ac:dyDescent="0.2">
      <c r="A13" t="s">
        <v>12</v>
      </c>
      <c r="B13">
        <v>1200</v>
      </c>
    </row>
    <row r="14" spans="1:2" x14ac:dyDescent="0.2">
      <c r="A14" t="s">
        <v>13</v>
      </c>
      <c r="B14">
        <v>1300</v>
      </c>
    </row>
  </sheetData>
  <phoneticPr fontId="1" type="noConversion"/>
  <pageMargins left="0.78740157499999996" right="0.78740157499999996" top="0.984251969" bottom="0.984251969" header="0.4921259845" footer="0.492125984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>
      <selection activeCell="B16" sqref="B16"/>
    </sheetView>
  </sheetViews>
  <sheetFormatPr baseColWidth="10" defaultRowHeight="12.75" x14ac:dyDescent="0.2"/>
  <cols>
    <col min="1" max="1" width="13.85546875" bestFit="1" customWidth="1"/>
    <col min="2" max="2" width="10.42578125" customWidth="1"/>
  </cols>
  <sheetData>
    <row r="1" spans="1:2" x14ac:dyDescent="0.2">
      <c r="A1" s="10" t="s">
        <v>0</v>
      </c>
      <c r="B1" s="10" t="s">
        <v>14</v>
      </c>
    </row>
    <row r="2" spans="1:2" x14ac:dyDescent="0.2">
      <c r="A2" s="8" t="s">
        <v>1</v>
      </c>
      <c r="B2" s="8">
        <v>550</v>
      </c>
    </row>
    <row r="3" spans="1:2" x14ac:dyDescent="0.2">
      <c r="A3" s="8" t="s">
        <v>2</v>
      </c>
      <c r="B3" s="8">
        <v>630</v>
      </c>
    </row>
    <row r="4" spans="1:2" x14ac:dyDescent="0.2">
      <c r="A4" s="8" t="s">
        <v>3</v>
      </c>
      <c r="B4" s="8">
        <v>680</v>
      </c>
    </row>
    <row r="5" spans="1:2" x14ac:dyDescent="0.2">
      <c r="A5" s="8" t="s">
        <v>4</v>
      </c>
      <c r="B5" s="8">
        <v>740</v>
      </c>
    </row>
    <row r="6" spans="1:2" x14ac:dyDescent="0.2">
      <c r="A6" s="8" t="s">
        <v>5</v>
      </c>
      <c r="B6" s="8">
        <v>780</v>
      </c>
    </row>
    <row r="7" spans="1:2" x14ac:dyDescent="0.2">
      <c r="A7" s="8" t="s">
        <v>6</v>
      </c>
      <c r="B7" s="8">
        <v>810</v>
      </c>
    </row>
    <row r="8" spans="1:2" x14ac:dyDescent="0.2">
      <c r="A8" s="8" t="s">
        <v>7</v>
      </c>
      <c r="B8" s="8">
        <v>850</v>
      </c>
    </row>
    <row r="9" spans="1:2" x14ac:dyDescent="0.2">
      <c r="A9" s="8" t="s">
        <v>8</v>
      </c>
      <c r="B9" s="8">
        <v>900</v>
      </c>
    </row>
    <row r="10" spans="1:2" x14ac:dyDescent="0.2">
      <c r="A10" s="8" t="s">
        <v>9</v>
      </c>
      <c r="B10" s="8">
        <v>950</v>
      </c>
    </row>
    <row r="11" spans="1:2" x14ac:dyDescent="0.2">
      <c r="A11" s="8" t="s">
        <v>10</v>
      </c>
      <c r="B11" s="8">
        <v>1000</v>
      </c>
    </row>
    <row r="12" spans="1:2" x14ac:dyDescent="0.2">
      <c r="A12" s="8" t="s">
        <v>11</v>
      </c>
      <c r="B12" s="8">
        <v>1100</v>
      </c>
    </row>
    <row r="13" spans="1:2" x14ac:dyDescent="0.2">
      <c r="A13" s="8" t="s">
        <v>12</v>
      </c>
      <c r="B13" s="8">
        <v>1200</v>
      </c>
    </row>
    <row r="14" spans="1:2" ht="13.5" thickBot="1" x14ac:dyDescent="0.25">
      <c r="A14" s="9" t="s">
        <v>13</v>
      </c>
      <c r="B14" s="9">
        <v>1300</v>
      </c>
    </row>
  </sheetData>
  <phoneticPr fontId="1" type="noConversion"/>
  <pageMargins left="0.78740157499999996" right="0.78740157499999996" top="0.984251969" bottom="0.984251969" header="0.4921259845" footer="0.492125984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E7" sqref="E7"/>
    </sheetView>
  </sheetViews>
  <sheetFormatPr baseColWidth="10" defaultRowHeight="12.75" x14ac:dyDescent="0.2"/>
  <cols>
    <col min="1" max="1" width="17.42578125" bestFit="1" customWidth="1"/>
    <col min="2" max="2" width="6.42578125" bestFit="1" customWidth="1"/>
    <col min="3" max="3" width="11.28515625" customWidth="1"/>
    <col min="4" max="4" width="7" bestFit="1" customWidth="1"/>
    <col min="5" max="5" width="16.5703125" customWidth="1"/>
    <col min="6" max="6" width="16.28515625" customWidth="1"/>
  </cols>
  <sheetData>
    <row r="1" spans="1:6" ht="33" customHeight="1" x14ac:dyDescent="0.2">
      <c r="A1" t="s">
        <v>28</v>
      </c>
    </row>
    <row r="2" spans="1:6" ht="40.5" customHeight="1" x14ac:dyDescent="0.2">
      <c r="A2" t="s">
        <v>15</v>
      </c>
      <c r="B2" t="s">
        <v>25</v>
      </c>
      <c r="C2" t="s">
        <v>27</v>
      </c>
      <c r="D2" t="s">
        <v>26</v>
      </c>
      <c r="E2" t="s">
        <v>29</v>
      </c>
      <c r="F2" t="s">
        <v>30</v>
      </c>
    </row>
    <row r="3" spans="1:6" x14ac:dyDescent="0.2">
      <c r="A3" t="s">
        <v>17</v>
      </c>
    </row>
    <row r="4" spans="1:6" x14ac:dyDescent="0.2">
      <c r="A4" t="s">
        <v>16</v>
      </c>
    </row>
    <row r="5" spans="1:6" x14ac:dyDescent="0.2">
      <c r="A5" t="s">
        <v>18</v>
      </c>
    </row>
    <row r="6" spans="1:6" x14ac:dyDescent="0.2">
      <c r="A6" t="s">
        <v>19</v>
      </c>
    </row>
    <row r="7" spans="1:6" x14ac:dyDescent="0.2">
      <c r="A7" t="s">
        <v>20</v>
      </c>
    </row>
    <row r="8" spans="1:6" x14ac:dyDescent="0.2">
      <c r="A8" t="s">
        <v>21</v>
      </c>
    </row>
    <row r="9" spans="1:6" x14ac:dyDescent="0.2">
      <c r="A9" t="s">
        <v>22</v>
      </c>
    </row>
    <row r="10" spans="1:6" x14ac:dyDescent="0.2">
      <c r="A10" t="s">
        <v>23</v>
      </c>
    </row>
    <row r="11" spans="1:6" x14ac:dyDescent="0.2">
      <c r="A11" t="s">
        <v>24</v>
      </c>
    </row>
    <row r="12" spans="1:6" x14ac:dyDescent="0.2">
      <c r="A12" s="1"/>
    </row>
    <row r="13" spans="1:6" x14ac:dyDescent="0.2">
      <c r="A13" s="1"/>
    </row>
    <row r="14" spans="1:6" x14ac:dyDescent="0.2">
      <c r="A14" s="1"/>
    </row>
    <row r="15" spans="1:6" x14ac:dyDescent="0.2">
      <c r="A15" s="1"/>
    </row>
    <row r="16" spans="1:6" x14ac:dyDescent="0.2">
      <c r="A16" s="1"/>
    </row>
    <row r="17" spans="1:1" x14ac:dyDescent="0.2">
      <c r="A17" s="1"/>
    </row>
    <row r="18" spans="1:1" x14ac:dyDescent="0.2">
      <c r="A18" s="1"/>
    </row>
  </sheetData>
  <phoneticPr fontId="1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F3" sqref="F3"/>
    </sheetView>
  </sheetViews>
  <sheetFormatPr baseColWidth="10" defaultRowHeight="12.75" x14ac:dyDescent="0.2"/>
  <cols>
    <col min="1" max="1" width="17.42578125" bestFit="1" customWidth="1"/>
    <col min="2" max="2" width="6.42578125" bestFit="1" customWidth="1"/>
    <col min="3" max="3" width="11.28515625" customWidth="1"/>
    <col min="4" max="4" width="7" bestFit="1" customWidth="1"/>
    <col min="5" max="5" width="16.5703125" customWidth="1"/>
    <col min="6" max="6" width="16.28515625" customWidth="1"/>
  </cols>
  <sheetData>
    <row r="1" spans="1:6" ht="33" customHeight="1" x14ac:dyDescent="0.2">
      <c r="A1" s="26" t="s">
        <v>28</v>
      </c>
      <c r="B1" s="26"/>
      <c r="C1" s="26"/>
      <c r="D1" s="26"/>
      <c r="E1" s="26"/>
      <c r="F1" s="26"/>
    </row>
    <row r="2" spans="1:6" ht="40.5" customHeight="1" x14ac:dyDescent="0.2">
      <c r="A2" s="5" t="s">
        <v>15</v>
      </c>
      <c r="B2" s="5" t="s">
        <v>25</v>
      </c>
      <c r="C2" s="6" t="s">
        <v>27</v>
      </c>
      <c r="D2" s="5" t="s">
        <v>26</v>
      </c>
      <c r="E2" s="7" t="s">
        <v>29</v>
      </c>
      <c r="F2" s="7" t="s">
        <v>30</v>
      </c>
    </row>
    <row r="3" spans="1:6" x14ac:dyDescent="0.2">
      <c r="A3" s="2" t="s">
        <v>17</v>
      </c>
      <c r="B3" s="3" t="str">
        <f>LEFT(A3,1)</f>
        <v>3</v>
      </c>
      <c r="C3" s="3" t="str">
        <f>LEFT(A3,SEARCH(".",A3)-1)</f>
        <v>3</v>
      </c>
      <c r="D3" s="3" t="str">
        <f>RIGHT(A3,1)</f>
        <v>6</v>
      </c>
      <c r="E3" s="4">
        <f>C3*100</f>
        <v>300</v>
      </c>
      <c r="F3" s="4">
        <f t="shared" ref="F3:F9" si="0">D3*E3/10</f>
        <v>180</v>
      </c>
    </row>
    <row r="4" spans="1:6" x14ac:dyDescent="0.2">
      <c r="A4" s="2" t="s">
        <v>16</v>
      </c>
      <c r="B4" s="3" t="str">
        <f t="shared" ref="B4:B11" si="1">LEFT(A4,1)</f>
        <v>4</v>
      </c>
      <c r="C4" s="3" t="str">
        <f t="shared" ref="C4:C11" si="2">LEFT(A4,SEARCH(".",A4)-1)</f>
        <v>4</v>
      </c>
      <c r="D4" s="3" t="str">
        <f t="shared" ref="D4:D11" si="3">RIGHT(A4,1)</f>
        <v>6</v>
      </c>
      <c r="E4" s="4">
        <f t="shared" ref="E4:E11" si="4">C4*100</f>
        <v>400</v>
      </c>
      <c r="F4" s="4">
        <f t="shared" si="0"/>
        <v>240</v>
      </c>
    </row>
    <row r="5" spans="1:6" x14ac:dyDescent="0.2">
      <c r="A5" s="2" t="s">
        <v>18</v>
      </c>
      <c r="B5" s="3" t="str">
        <f t="shared" si="1"/>
        <v>4</v>
      </c>
      <c r="C5" s="3" t="str">
        <f t="shared" si="2"/>
        <v>4</v>
      </c>
      <c r="D5" s="3" t="str">
        <f t="shared" si="3"/>
        <v>8</v>
      </c>
      <c r="E5" s="4">
        <f t="shared" si="4"/>
        <v>400</v>
      </c>
      <c r="F5" s="4">
        <f t="shared" si="0"/>
        <v>320</v>
      </c>
    </row>
    <row r="6" spans="1:6" x14ac:dyDescent="0.2">
      <c r="A6" s="2" t="s">
        <v>19</v>
      </c>
      <c r="B6" s="3" t="str">
        <f t="shared" si="1"/>
        <v>5</v>
      </c>
      <c r="C6" s="3" t="str">
        <f t="shared" si="2"/>
        <v>5</v>
      </c>
      <c r="D6" s="3" t="str">
        <f t="shared" si="3"/>
        <v>6</v>
      </c>
      <c r="E6" s="4">
        <f t="shared" si="4"/>
        <v>500</v>
      </c>
      <c r="F6" s="4">
        <f t="shared" si="0"/>
        <v>300</v>
      </c>
    </row>
    <row r="7" spans="1:6" x14ac:dyDescent="0.2">
      <c r="A7" s="2" t="s">
        <v>20</v>
      </c>
      <c r="B7" s="3" t="str">
        <f t="shared" si="1"/>
        <v>5</v>
      </c>
      <c r="C7" s="3" t="str">
        <f t="shared" si="2"/>
        <v>5</v>
      </c>
      <c r="D7" s="3" t="str">
        <f t="shared" si="3"/>
        <v>8</v>
      </c>
      <c r="E7" s="4">
        <f t="shared" si="4"/>
        <v>500</v>
      </c>
      <c r="F7" s="4">
        <f t="shared" si="0"/>
        <v>400</v>
      </c>
    </row>
    <row r="8" spans="1:6" x14ac:dyDescent="0.2">
      <c r="A8" s="2" t="s">
        <v>21</v>
      </c>
      <c r="B8" s="3" t="str">
        <f t="shared" si="1"/>
        <v>6</v>
      </c>
      <c r="C8" s="3" t="str">
        <f t="shared" si="2"/>
        <v>6</v>
      </c>
      <c r="D8" s="3" t="str">
        <f t="shared" si="3"/>
        <v>8</v>
      </c>
      <c r="E8" s="4">
        <f t="shared" si="4"/>
        <v>600</v>
      </c>
      <c r="F8" s="4">
        <f t="shared" si="0"/>
        <v>480</v>
      </c>
    </row>
    <row r="9" spans="1:6" x14ac:dyDescent="0.2">
      <c r="A9" s="2" t="s">
        <v>22</v>
      </c>
      <c r="B9" s="3" t="str">
        <f t="shared" si="1"/>
        <v>8</v>
      </c>
      <c r="C9" s="3" t="str">
        <f t="shared" si="2"/>
        <v>8</v>
      </c>
      <c r="D9" s="3" t="str">
        <f t="shared" si="3"/>
        <v>8</v>
      </c>
      <c r="E9" s="4">
        <f t="shared" si="4"/>
        <v>800</v>
      </c>
      <c r="F9" s="4">
        <f t="shared" si="0"/>
        <v>640</v>
      </c>
    </row>
    <row r="10" spans="1:6" x14ac:dyDescent="0.2">
      <c r="A10" s="2" t="s">
        <v>23</v>
      </c>
      <c r="B10" s="3" t="str">
        <f t="shared" si="1"/>
        <v>1</v>
      </c>
      <c r="C10" s="3" t="str">
        <f t="shared" si="2"/>
        <v>10</v>
      </c>
      <c r="D10" s="3" t="str">
        <f t="shared" si="3"/>
        <v>9</v>
      </c>
      <c r="E10" s="4">
        <f t="shared" si="4"/>
        <v>1000</v>
      </c>
      <c r="F10" s="4">
        <f>D10*E10/10</f>
        <v>900</v>
      </c>
    </row>
    <row r="11" spans="1:6" x14ac:dyDescent="0.2">
      <c r="A11" s="2" t="s">
        <v>24</v>
      </c>
      <c r="B11" s="3" t="str">
        <f t="shared" si="1"/>
        <v>1</v>
      </c>
      <c r="C11" s="3" t="str">
        <f t="shared" si="2"/>
        <v>12</v>
      </c>
      <c r="D11" s="3" t="str">
        <f t="shared" si="3"/>
        <v>9</v>
      </c>
      <c r="E11" s="4">
        <f t="shared" si="4"/>
        <v>1200</v>
      </c>
      <c r="F11" s="4">
        <f>D11*E11/10</f>
        <v>1080</v>
      </c>
    </row>
    <row r="12" spans="1:6" x14ac:dyDescent="0.2">
      <c r="A12" s="1"/>
    </row>
    <row r="13" spans="1:6" x14ac:dyDescent="0.2">
      <c r="A13" s="1"/>
    </row>
    <row r="14" spans="1:6" x14ac:dyDescent="0.2">
      <c r="A14" s="1"/>
    </row>
    <row r="15" spans="1:6" x14ac:dyDescent="0.2">
      <c r="A15" s="1"/>
    </row>
    <row r="16" spans="1:6" x14ac:dyDescent="0.2">
      <c r="A16" s="1"/>
    </row>
    <row r="17" spans="1:1" x14ac:dyDescent="0.2">
      <c r="A17" s="1"/>
    </row>
    <row r="18" spans="1:1" x14ac:dyDescent="0.2">
      <c r="A18" s="1"/>
    </row>
  </sheetData>
  <mergeCells count="1">
    <mergeCell ref="A1:F1"/>
  </mergeCells>
  <phoneticPr fontId="1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tabSelected="1" workbookViewId="0">
      <selection activeCell="E9" sqref="E9"/>
    </sheetView>
  </sheetViews>
  <sheetFormatPr baseColWidth="10" defaultRowHeight="12.75" x14ac:dyDescent="0.2"/>
  <cols>
    <col min="1" max="1" width="11.28515625" customWidth="1"/>
    <col min="2" max="2" width="12" customWidth="1"/>
  </cols>
  <sheetData>
    <row r="1" spans="1:3" ht="33" customHeight="1" thickBot="1" x14ac:dyDescent="0.3">
      <c r="A1" s="27" t="s">
        <v>52</v>
      </c>
      <c r="B1" s="27"/>
      <c r="C1" s="25"/>
    </row>
    <row r="2" spans="1:3" ht="13.5" thickBot="1" x14ac:dyDescent="0.25">
      <c r="B2" s="22" t="s">
        <v>51</v>
      </c>
    </row>
    <row r="3" spans="1:3" ht="13.5" thickBot="1" x14ac:dyDescent="0.25">
      <c r="A3" s="24" t="s">
        <v>50</v>
      </c>
      <c r="B3" s="23">
        <v>7.85</v>
      </c>
    </row>
    <row r="4" spans="1:3" ht="13.5" thickBot="1" x14ac:dyDescent="0.25"/>
    <row r="5" spans="1:3" x14ac:dyDescent="0.2">
      <c r="A5" s="21" t="s">
        <v>53</v>
      </c>
      <c r="B5" s="21" t="s">
        <v>54</v>
      </c>
    </row>
    <row r="6" spans="1:3" x14ac:dyDescent="0.2">
      <c r="A6" s="17">
        <v>0.3</v>
      </c>
      <c r="B6" s="18">
        <f>A6*$B$3</f>
        <v>2.355</v>
      </c>
    </row>
    <row r="7" spans="1:3" x14ac:dyDescent="0.2">
      <c r="A7" s="17">
        <v>0.4</v>
      </c>
      <c r="B7" s="18">
        <f t="shared" ref="B7:B23" si="0">A7*$B$3</f>
        <v>3.14</v>
      </c>
    </row>
    <row r="8" spans="1:3" x14ac:dyDescent="0.2">
      <c r="A8" s="17">
        <v>0.5</v>
      </c>
      <c r="B8" s="18">
        <f t="shared" si="0"/>
        <v>3.9249999999999998</v>
      </c>
    </row>
    <row r="9" spans="1:3" x14ac:dyDescent="0.2">
      <c r="A9" s="17">
        <v>0.6</v>
      </c>
      <c r="B9" s="18">
        <f t="shared" si="0"/>
        <v>4.71</v>
      </c>
    </row>
    <row r="10" spans="1:3" x14ac:dyDescent="0.2">
      <c r="A10" s="17">
        <v>0.7</v>
      </c>
      <c r="B10" s="18">
        <f t="shared" si="0"/>
        <v>5.4949999999999992</v>
      </c>
    </row>
    <row r="11" spans="1:3" x14ac:dyDescent="0.2">
      <c r="A11" s="17">
        <v>0.8</v>
      </c>
      <c r="B11" s="18">
        <f t="shared" si="0"/>
        <v>6.28</v>
      </c>
    </row>
    <row r="12" spans="1:3" x14ac:dyDescent="0.2">
      <c r="A12" s="17">
        <v>0.9</v>
      </c>
      <c r="B12" s="18">
        <f t="shared" si="0"/>
        <v>7.0649999999999995</v>
      </c>
    </row>
    <row r="13" spans="1:3" x14ac:dyDescent="0.2">
      <c r="A13" s="17">
        <v>1</v>
      </c>
      <c r="B13" s="18">
        <f t="shared" si="0"/>
        <v>7.85</v>
      </c>
    </row>
    <row r="14" spans="1:3" x14ac:dyDescent="0.2">
      <c r="A14" s="17">
        <v>1.1000000000000001</v>
      </c>
      <c r="B14" s="18">
        <f t="shared" si="0"/>
        <v>8.6349999999999998</v>
      </c>
    </row>
    <row r="15" spans="1:3" x14ac:dyDescent="0.2">
      <c r="A15" s="17">
        <v>1.2</v>
      </c>
      <c r="B15" s="18">
        <f t="shared" si="0"/>
        <v>9.42</v>
      </c>
    </row>
    <row r="16" spans="1:3" x14ac:dyDescent="0.2">
      <c r="A16" s="17">
        <v>1.3</v>
      </c>
      <c r="B16" s="18">
        <f t="shared" si="0"/>
        <v>10.205</v>
      </c>
    </row>
    <row r="17" spans="1:2" x14ac:dyDescent="0.2">
      <c r="A17" s="17">
        <v>1.4</v>
      </c>
      <c r="B17" s="18">
        <f t="shared" si="0"/>
        <v>10.989999999999998</v>
      </c>
    </row>
    <row r="18" spans="1:2" x14ac:dyDescent="0.2">
      <c r="A18" s="17">
        <v>1.5</v>
      </c>
      <c r="B18" s="18">
        <f t="shared" si="0"/>
        <v>11.774999999999999</v>
      </c>
    </row>
    <row r="19" spans="1:2" x14ac:dyDescent="0.2">
      <c r="A19" s="17">
        <v>1.6</v>
      </c>
      <c r="B19" s="18">
        <f t="shared" si="0"/>
        <v>12.56</v>
      </c>
    </row>
    <row r="20" spans="1:2" x14ac:dyDescent="0.2">
      <c r="A20" s="17">
        <v>1.7</v>
      </c>
      <c r="B20" s="18">
        <f t="shared" si="0"/>
        <v>13.344999999999999</v>
      </c>
    </row>
    <row r="21" spans="1:2" x14ac:dyDescent="0.2">
      <c r="A21" s="17">
        <v>1.8</v>
      </c>
      <c r="B21" s="18">
        <f t="shared" si="0"/>
        <v>14.129999999999999</v>
      </c>
    </row>
    <row r="22" spans="1:2" x14ac:dyDescent="0.2">
      <c r="A22" s="17">
        <v>1.9</v>
      </c>
      <c r="B22" s="18">
        <f t="shared" si="0"/>
        <v>14.914999999999999</v>
      </c>
    </row>
    <row r="23" spans="1:2" ht="13.5" thickBot="1" x14ac:dyDescent="0.25">
      <c r="A23" s="19">
        <v>2</v>
      </c>
      <c r="B23" s="20">
        <f t="shared" si="0"/>
        <v>15.7</v>
      </c>
    </row>
  </sheetData>
  <mergeCells count="1">
    <mergeCell ref="A1:B1"/>
  </mergeCells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D21" sqref="D21"/>
    </sheetView>
  </sheetViews>
  <sheetFormatPr baseColWidth="10" defaultRowHeight="12.75" x14ac:dyDescent="0.2"/>
  <cols>
    <col min="2" max="2" width="21.28515625" customWidth="1"/>
    <col min="3" max="3" width="14" customWidth="1"/>
  </cols>
  <sheetData>
    <row r="1" spans="1:3" x14ac:dyDescent="0.2">
      <c r="A1" t="s">
        <v>49</v>
      </c>
    </row>
    <row r="2" spans="1:3" x14ac:dyDescent="0.2">
      <c r="A2" t="s">
        <v>31</v>
      </c>
    </row>
    <row r="3" spans="1:3" x14ac:dyDescent="0.2">
      <c r="B3" t="s">
        <v>32</v>
      </c>
      <c r="C3" t="s">
        <v>47</v>
      </c>
    </row>
    <row r="4" spans="1:3" x14ac:dyDescent="0.2">
      <c r="A4" t="s">
        <v>33</v>
      </c>
      <c r="B4">
        <v>2.3800000000000002E-2</v>
      </c>
      <c r="C4">
        <f>$D$17+B4*$D$17*($D$19-$D$18)/100</f>
        <v>2.5178500000000001</v>
      </c>
    </row>
    <row r="5" spans="1:3" x14ac:dyDescent="0.2">
      <c r="A5" t="s">
        <v>34</v>
      </c>
      <c r="B5">
        <v>1.2E-2</v>
      </c>
      <c r="C5">
        <f t="shared" ref="C5:C15" si="0">$D$17+B5*$D$17*($D$19-$D$18)/100</f>
        <v>2.5089999999999999</v>
      </c>
    </row>
    <row r="6" spans="1:3" x14ac:dyDescent="0.2">
      <c r="A6" t="s">
        <v>35</v>
      </c>
      <c r="B6">
        <v>2.9000000000000001E-2</v>
      </c>
      <c r="C6">
        <f t="shared" si="0"/>
        <v>2.5217499999999999</v>
      </c>
    </row>
    <row r="7" spans="1:3" x14ac:dyDescent="0.2">
      <c r="A7" t="s">
        <v>36</v>
      </c>
      <c r="B7">
        <v>1.7999999999999999E-2</v>
      </c>
      <c r="C7">
        <f t="shared" si="0"/>
        <v>2.5135000000000001</v>
      </c>
    </row>
    <row r="8" spans="1:3" x14ac:dyDescent="0.2">
      <c r="A8" t="s">
        <v>37</v>
      </c>
      <c r="B8">
        <v>1.0999999999999999E-2</v>
      </c>
      <c r="C8">
        <f t="shared" si="0"/>
        <v>2.5082499999999999</v>
      </c>
    </row>
    <row r="9" spans="1:3" x14ac:dyDescent="0.2">
      <c r="A9" t="s">
        <v>38</v>
      </c>
      <c r="B9">
        <v>1.7000000000000001E-2</v>
      </c>
      <c r="C9">
        <f t="shared" si="0"/>
        <v>2.51275</v>
      </c>
    </row>
    <row r="10" spans="1:3" x14ac:dyDescent="0.2">
      <c r="A10" t="s">
        <v>39</v>
      </c>
      <c r="B10">
        <v>1.7999999999999999E-2</v>
      </c>
      <c r="C10">
        <f t="shared" si="0"/>
        <v>2.5135000000000001</v>
      </c>
    </row>
    <row r="11" spans="1:3" x14ac:dyDescent="0.2">
      <c r="A11" t="s">
        <v>40</v>
      </c>
      <c r="B11">
        <v>1.2999999999999999E-2</v>
      </c>
      <c r="C11">
        <f t="shared" si="0"/>
        <v>2.5097499999999999</v>
      </c>
    </row>
    <row r="12" spans="1:3" x14ac:dyDescent="0.2">
      <c r="A12" t="s">
        <v>42</v>
      </c>
      <c r="B12">
        <v>1.7000000000000001E-2</v>
      </c>
      <c r="C12">
        <f t="shared" si="0"/>
        <v>2.51275</v>
      </c>
    </row>
    <row r="13" spans="1:3" x14ac:dyDescent="0.2">
      <c r="A13" t="s">
        <v>41</v>
      </c>
      <c r="B13">
        <v>1.4E-2</v>
      </c>
      <c r="C13">
        <f t="shared" si="0"/>
        <v>2.5105</v>
      </c>
    </row>
    <row r="14" spans="1:3" x14ac:dyDescent="0.2">
      <c r="A14" t="s">
        <v>43</v>
      </c>
      <c r="B14">
        <v>0.03</v>
      </c>
      <c r="C14">
        <f t="shared" si="0"/>
        <v>2.5225</v>
      </c>
    </row>
    <row r="15" spans="1:3" x14ac:dyDescent="0.2">
      <c r="A15" t="s">
        <v>44</v>
      </c>
      <c r="B15">
        <v>2.3E-2</v>
      </c>
      <c r="C15">
        <f t="shared" si="0"/>
        <v>2.5172500000000002</v>
      </c>
    </row>
    <row r="16" spans="1:3" ht="13.5" thickBot="1" x14ac:dyDescent="0.25"/>
    <row r="17" spans="3:4" x14ac:dyDescent="0.2">
      <c r="C17" s="11" t="s">
        <v>48</v>
      </c>
      <c r="D17" s="12">
        <v>2.5</v>
      </c>
    </row>
    <row r="18" spans="3:4" x14ac:dyDescent="0.2">
      <c r="C18" s="13" t="s">
        <v>46</v>
      </c>
      <c r="D18" s="14">
        <v>20</v>
      </c>
    </row>
    <row r="19" spans="3:4" ht="13.5" thickBot="1" x14ac:dyDescent="0.25">
      <c r="C19" s="15" t="s">
        <v>45</v>
      </c>
      <c r="D19" s="16">
        <v>50</v>
      </c>
    </row>
  </sheetData>
  <phoneticPr fontId="1" type="noConversion"/>
  <pageMargins left="0.78740157499999996" right="0.78740157499999996" top="0.984251969" bottom="0.984251969" header="0.4921259845" footer="0.492125984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Glühfarben</vt:lpstr>
      <vt:lpstr>Glühfarben-Lösung</vt:lpstr>
      <vt:lpstr>Festigkeitsklassen</vt:lpstr>
      <vt:lpstr>Festigkeitsklassen-Lösung</vt:lpstr>
      <vt:lpstr>Flächenbezogene Massen</vt:lpstr>
      <vt:lpstr>Längenänderung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Wolfgang Steinert</dc:creator>
  <cp:lastModifiedBy>Wolfgang Steinert</cp:lastModifiedBy>
  <dcterms:created xsi:type="dcterms:W3CDTF">2003-01-29T21:36:28Z</dcterms:created>
  <dcterms:modified xsi:type="dcterms:W3CDTF">2011-12-01T16:47:37Z</dcterms:modified>
</cp:coreProperties>
</file>